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2\Desktop\СЕСІЇ\83 позачергова\рішення\1854-83-8_11-09-2025\"/>
    </mc:Choice>
  </mc:AlternateContent>
  <bookViews>
    <workbookView xWindow="0" yWindow="0" windowWidth="20490" windowHeight="7035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</definedNames>
  <calcPr calcId="152511"/>
</workbook>
</file>

<file path=xl/calcChain.xml><?xml version="1.0" encoding="utf-8"?>
<calcChain xmlns="http://schemas.openxmlformats.org/spreadsheetml/2006/main">
  <c r="C36" i="1" l="1"/>
  <c r="C53" i="1" l="1"/>
  <c r="C63" i="1" l="1"/>
  <c r="C59" i="1"/>
  <c r="C47" i="1"/>
  <c r="C7" i="1"/>
  <c r="C41" i="1"/>
  <c r="C64" i="1" l="1"/>
  <c r="C60" i="1"/>
  <c r="D38" i="1"/>
  <c r="C44" i="1" l="1"/>
</calcChain>
</file>

<file path=xl/sharedStrings.xml><?xml version="1.0" encoding="utf-8"?>
<sst xmlns="http://schemas.openxmlformats.org/spreadsheetml/2006/main" count="254" uniqueCount="139">
  <si>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</si>
  <si>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</si>
  <si>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</si>
  <si>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</si>
  <si>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</si>
  <si>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</si>
  <si>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</si>
  <si>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</si>
  <si>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</si>
  <si>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</si>
  <si>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</si>
  <si>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</si>
  <si>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</si>
  <si>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</si>
  <si>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6.1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</si>
  <si>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</si>
  <si>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</si>
  <si>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</si>
  <si>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</si>
  <si>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</si>
  <si>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Кількісний показник</t>
  </si>
  <si>
    <t>Відповідальний виконавець</t>
  </si>
  <si>
    <t>5.1</t>
  </si>
  <si>
    <t>Секретар Обухівської міської ради</t>
  </si>
  <si>
    <t>3.2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</si>
  <si>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</si>
  <si>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3.3</t>
  </si>
  <si>
    <t>3.4</t>
  </si>
  <si>
    <t>1.1</t>
  </si>
  <si>
    <t>Планова сума  бюджетних коштів,грн.</t>
  </si>
  <si>
    <t>Орієнтовна очікувана вартість  будівництва після затвердження проєкту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</si>
  <si>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</si>
  <si>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</si>
  <si>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2021-2025 роки 
на 2025 рік </t>
  </si>
  <si>
    <t>Лариса ІЛЬЄНКО</t>
  </si>
  <si>
    <t>Капітальний ремонт покрівлі Семенівського ліцею Обухівської міської ради Київської області, за адресою: Київська область, Обухівський район, с. Семенівка, вул. Шкільна, 4 в т. ч. розроблення ПКД та експертиза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</si>
  <si>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</si>
  <si>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>Будівництво Скейтпарку на ж/м Дзюбівка в місті Обухів Київської області</t>
  </si>
  <si>
    <t>Будівництво зовнішньої мережі каналізації по вул. Героїв Майдану  в с.Григорівка, Обухівського району, Київської обл., в т. ч. розроблення ПКД та експертиза</t>
  </si>
  <si>
    <t>1 Об'єкт</t>
  </si>
  <si>
    <t>Розвиток спортивної  інфраструктури міста</t>
  </si>
  <si>
    <t>Капітальний ремонт "Благоустрій території Дерев'янської гімназії за адресою: вул. Шкільна, 17, Обухівського району, Київської обл." в т. ч. розроблення КД та експертиза</t>
  </si>
  <si>
    <t>Створення безпечних  умов дітей та працівників  в закладі освіти</t>
  </si>
  <si>
    <t>Забезпечення водовідведення</t>
  </si>
  <si>
    <t>Благоустрій території</t>
  </si>
  <si>
    <t>квітень-червень</t>
  </si>
  <si>
    <t>червень-вересень</t>
  </si>
  <si>
    <t>травень-червень</t>
  </si>
  <si>
    <t>квітень-травень</t>
  </si>
  <si>
    <t>для вшанування пам'яті загиблих героїв</t>
  </si>
  <si>
    <t>8.1</t>
  </si>
  <si>
    <t>Розділ 8. Будівництво, реконструкція та капітальний ремонт інших об'єктів Обухівської міської територіальної громади Київської області</t>
  </si>
  <si>
    <t>Виготовлення проєктно-кошторисної документації по об'єкту "Нове будівництво меморіалу Пам'яті загиблих героїв  та жертв збройної агресії російської федерації проти України" на площі Матері по вулиці Київський  у місті Обухові., в тому числі експертиза</t>
  </si>
  <si>
    <t>3.5</t>
  </si>
  <si>
    <t>Виготовлення проєктно-кошторисної документації, в тому числі експертиза об'єкта з капітального ремонту підвальних приміщень під улаштування найпростішого укриття Академічного ліцею №5 Обухівської міської ради Київської області, за адресою: вул. Академічна, 24          м. Обухів, Київська область</t>
  </si>
  <si>
    <t>січень-березень</t>
  </si>
  <si>
    <t>3.6</t>
  </si>
  <si>
    <t>3.7</t>
  </si>
  <si>
    <t>3.8</t>
  </si>
  <si>
    <t>Капітальний ремонт підвальних приміщень під улаштування найпростішого укриття Академічного ліцею №5 Обухівської міської ради Київської області, за адресою: вул. Академічна, 24, м. Обухів, Київська область.</t>
  </si>
  <si>
    <t>Виготовлення проєктно-кошторисної документації, в тому числі експертиза об'єкта капітальний ремонт Германівського ліцею імені братів Гетьманів Обухівської міської ради Київської області, за адресою: Київська область, Обухівський район, с. Германівка, вул. Олени Ковальчук, 36.</t>
  </si>
  <si>
    <t>Капітальний ремонт Германівського ліцею імені братів Гетьманів Обухівської міської ради Київської області, за адресою: Київська область, Обухівський район, с. Германівка, вул. Олени Ковальчук, 36.</t>
  </si>
  <si>
    <t xml:space="preserve"> Капітальний ремонт підвальних приміщень під улаштування найпростішого укриття Академічного ліцею №3 Обухівської міської ради Київської області, за адресою: вул. Миру, 12, м. Обухів, Київська область.</t>
  </si>
  <si>
    <t>8.2</t>
  </si>
  <si>
    <t>Нове будівництво захисної споруди цивільного захисту (протирадіаційного укриття) подвійного призначення з приміщеннями для зберігання господарського та спортивного інвентаря Академічного ліцею № 2 Обухівської міської ради Київської області за адресою: Київська область, Обухівський район, м. Обухів, вул. Козацький Шлях, 1</t>
  </si>
  <si>
    <t>Капітальний ремонт громадського будинку за адресою: Київськаобл., м. Обухів, вул. Київська 24                               в т. ч. розроблення ПКД та експертиза</t>
  </si>
  <si>
    <t>травень-листопад</t>
  </si>
  <si>
    <t>Створення відповідних умов для працівників та інших відвідувачів</t>
  </si>
  <si>
    <t>7.1</t>
  </si>
  <si>
    <t>4.1</t>
  </si>
  <si>
    <t xml:space="preserve">Створення відповідних умов для працівників та інших відвідувачів </t>
  </si>
  <si>
    <t>Капітальний ремонт Обухівської центральної публічної бібліотеки за адресою: Київська обл., м. Обухів, вул. Київська, 14, в т. ч. розроблення ПКД та експертиза</t>
  </si>
  <si>
    <t>3.9</t>
  </si>
  <si>
    <t>лютий</t>
  </si>
  <si>
    <t>3.10</t>
  </si>
  <si>
    <t>3.11</t>
  </si>
  <si>
    <t>Модернізація харчоблоків</t>
  </si>
  <si>
    <t>7.2</t>
  </si>
  <si>
    <t xml:space="preserve">Виготовлення проєктно-кошторисної документації  в тому числі експертиза об'єкта з капітального ремонту приміщення територіального центру надання соціальних послуг Обухівської міської ради, вул. Каштанова, 4, в м. Обухів, Обухівського району, Київської обл.  </t>
  </si>
  <si>
    <t>листопад</t>
  </si>
  <si>
    <t xml:space="preserve">Виготовлення проєктно-кошторисної документації, в тому числі експертиза об'єкта з капітального ремонту харчоблоку Слобідського ліцею Обухівської міської ради, вул. І. Кабанця, 2, в с. Слобідка,  Обухівського району, Київської обл.  </t>
  </si>
  <si>
    <t xml:space="preserve">Виготовлення проєктно-кошторисної документації, в тому числі експертиза об'єкта з реконструкції харчоблоку, Академічного ліцею імені Володимира Мельника Обухівської міської ради, вул. 8 Листопада, 42, в м. Обухів, Обухівського району, Київської обл.  </t>
  </si>
  <si>
    <t>Виконавчий комітет Обухівської міської ради</t>
  </si>
  <si>
    <t>Розроблення ПКД "Будівництво водовідвідної системи від провулка Польового до вулиці Петрусенка в м. Обухів", в тому числі експертиза</t>
  </si>
  <si>
    <t>Виготовлення проєктно-кошторисної документації, в тому числі експертиза об'єкта з капітального ремонту підвальних приміщень під улаштування найпростішого укриття Академічного ліцею №3 Обухівської міської ради Київської області, за адресою: вул. Миру, 12  м. Обухів, Київська область</t>
  </si>
  <si>
    <t>9.1</t>
  </si>
  <si>
    <t xml:space="preserve">Капітальний ремонт (санація) Дошкільного навчального закладу (ясла-садок) комбінованого типу «ЗІРОЧКА» по вул. Каштанова, 5 в м. Обухів Київської області. </t>
  </si>
  <si>
    <t>квітень-грудень</t>
  </si>
  <si>
    <t>Підвищення енергоефективності</t>
  </si>
  <si>
    <t>Разом по розділу 9</t>
  </si>
  <si>
    <t>Розділ 9. Субвенція з державного бюджету місцевим бюджетам на реалізацію проектів в рамках Програми з відновлення України</t>
  </si>
  <si>
    <t>Всього за рахунок коштів місцевого бюджету</t>
  </si>
  <si>
    <t>8.3</t>
  </si>
  <si>
    <t>квітень-серпень</t>
  </si>
  <si>
    <t>Забезпечення водопостачання</t>
  </si>
  <si>
    <t>3.12</t>
  </si>
  <si>
    <t>7.3</t>
  </si>
  <si>
    <t>3.13</t>
  </si>
  <si>
    <t>3.14</t>
  </si>
  <si>
    <t>травень-липень</t>
  </si>
  <si>
    <t>Разом по розділу 8</t>
  </si>
  <si>
    <t>Капітальний ремонт частини покрівлі Академічного ліцей №1 імені А.С.Малишка Обухівської міської ради Київської області, за адресою: вул. Київська, 18, м. Обухів, Київська область, в тому числі виготовлення КД та експертиза.</t>
  </si>
  <si>
    <t>Капітальний ремонт вбиралень  Академічного ліцею №5 Обухівської міської ради Київської області, за адресою: вул. Академічна, 24 м. Обухів, Київська область,  в тому числі виготовлення КД та експертиза.</t>
  </si>
  <si>
    <t xml:space="preserve">Виготовлення ПКД та експертиза, "Капітальний ремонт системи опалення  першого поверху адміністративної будівлі Семенівської сільської ради Виконавчого комітету Обухівської міської ради Київської області, в с. Семенівка, вул. Макаренка, 2, Обухівського району, Київської області". </t>
  </si>
  <si>
    <t>8.4</t>
  </si>
  <si>
    <t>травень-грудень</t>
  </si>
  <si>
    <t>Виготовлення проєктно-кошторисної документації в тому числі експертиза, по обєкту із: "Нового будівництва Урбан-парку в місті Обухів, Обухівського району, Київської області".</t>
  </si>
  <si>
    <t>Розроблення ПКД та експертиза «Капітальний ремонт підвального приміщення (найпростішого укриття) ДНЗ «Дударик», по вул. Богдана Хмельницького 22, в м. Обухів, Обухівського району, Київської обл.</t>
  </si>
  <si>
    <t>3.15</t>
  </si>
  <si>
    <t>3.16</t>
  </si>
  <si>
    <t>липень-серпень</t>
  </si>
  <si>
    <t>3.17</t>
  </si>
  <si>
    <t>3.18</t>
  </si>
  <si>
    <t>Капітальний ремонт частини  тротуару на території  ДНЗ «Промінчик», с. Дерев’яна, Обухівського району, Київської області, в тому числі виготовлення КД.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</si>
  <si>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1"/>
        <rFont val="Calibri"/>
        <family val="2"/>
        <charset val="204"/>
      </rPr>
      <t>ʼ</t>
    </r>
    <r>
      <rPr>
        <b/>
        <sz val="11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</si>
  <si>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Капітальний ремонт частини тротуару ДНЗ  Катруся за адресою:   Київська обл. м. Обухів, вул. Київська, 160, в тому числі виготовлення КД.</t>
  </si>
  <si>
    <t xml:space="preserve"> Капітальний ремонт 307,309 кабінетів  на третьому поверсі Академічного ліцею №1 імені А.С.Малишка Обухівської міської ради Київської області, за адресою: вул. Київська, 18, м. Обухів, Київська область, в тому числі виготовлення КД та експертиза.</t>
  </si>
  <si>
    <t>Капітальний ремонт частини фундамента та цоколю з влаштуванням водовідведення  біля центральної вхідної групи  Академічного ліцею №5  за адресою: вул. Академічна, 24 м. Обухів, Київська область,  в тому числі виготовлення КД.</t>
  </si>
  <si>
    <t>3.19</t>
  </si>
  <si>
    <t>«Капітальний ремонт (благоустрій частини) території Академічного ліцею №5 Обухівської міської ради Київської області, за адресою: вул. Академічна, 24, м. Обухів, Київська область, в тому числі виготовлення КД та експертиза»</t>
  </si>
  <si>
    <t>3.20</t>
  </si>
  <si>
    <t>Капітальний ремонт частини коридору 2 поверху біля санвузлів Академічного ліцею №5,  за адресою: вул. Академічна, 24, м. Обухів, Київська область, в тому числі виготовлення КД та експертиза»</t>
  </si>
  <si>
    <t>Капітальний ремонт частини покрівлі Академічного ліцею №5  за адресою: вул. Академічна, 24 м. Обухів, Київська область,  в тому числі виготовлення КД.</t>
  </si>
  <si>
    <t>3.21</t>
  </si>
  <si>
    <t>вересень</t>
  </si>
  <si>
    <t>Володимир ФЕДЧИШИН</t>
  </si>
  <si>
    <t>Допроєктні вишукування, отримання технічних умов для підключення до мереж елетропостачання, розробка проєктно-кошторисної документації та проходження експертизи на обєкт: "Нове будівництво, а саме: будувництво водозабору, в тому числі неглибоке буріння (до 2000 метрів) ровідувально- експлуатаційної свердловини дебітом до 15 м3/год., з прокладанням водогону за адресою: Київська область, м. Обухів, вул. Трипільська".</t>
  </si>
  <si>
    <t>3.22</t>
  </si>
  <si>
    <t>7.4</t>
  </si>
  <si>
    <t xml:space="preserve">Капітальний ремонт приміщення територіального центру надання соціальних послуг Обухівської міської ради, вул. Каштанова, 4, в м. Обухів, Обухівського району, Київської обл.  </t>
  </si>
  <si>
    <t>вересень-грудень</t>
  </si>
  <si>
    <t>Капітальний ремонт 311 та 314 кабінетів на третьому поверсі Академічного ліцею №1 імені А.С. Малишка Обухівської міської ради Київської областіза адресою: вул. Київська, 18, м. Обухів, Київська област, в тому числі виготовлення КД та експертиза.</t>
  </si>
  <si>
    <t>вересень-жовтень</t>
  </si>
  <si>
    <t>3.23</t>
  </si>
  <si>
    <t>3.24</t>
  </si>
  <si>
    <t>Коригування проєктно-коштоисної документації в т.ч. експертиза, по обєкту: "Капітальний ремонт Германівського ліцею імені братів Гетьманів Обухівської міської ради Київської області, за адресою: Київська область, Обухівський район, с. Германівка, вул. Олени Ковальчук, 36."</t>
  </si>
  <si>
    <t>Коригування проєктно-коштоисної документації в т.ч. експертиза, по обєкту: "Капітальний ремонт підвальних приміщень під улаштування найпростішого укриття Академічного ліцею №3 Обухівської міської ради Київської області, за адресою: вул. Миру, 12  м. Обухів, Київська область"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</si>
  <si>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</si>
  <si>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 xml:space="preserve">Додаток до рішення Обухівської міської ради Київської області від 11 вересня 2025 року № 1854-83-VIII 
Додаток 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
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</si>
</sst>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2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6DCE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/>
    <xf numFmtId="0" fontId="8" fillId="0" borderId="0" xfId="0" applyFont="1"/>
    <xf numFmtId="49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0" fontId="0" fillId="2" borderId="0" xfId="0" applyFill="1" applyBorder="1" applyAlignment="1">
      <alignment vertical="top"/>
    </xf>
    <xf numFmtId="0" fontId="0" fillId="2" borderId="0" xfId="0" applyFill="1" applyBorder="1" applyAlignment="1"/>
    <xf numFmtId="0" fontId="0" fillId="2" borderId="0" xfId="0" applyFill="1" applyBorder="1"/>
    <xf numFmtId="0" fontId="4" fillId="2" borderId="0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4" fontId="0" fillId="0" borderId="0" xfId="0" applyNumberFormat="1"/>
    <xf numFmtId="0" fontId="13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4" fontId="13" fillId="2" borderId="1" xfId="0" applyNumberFormat="1" applyFont="1" applyFill="1" applyBorder="1" applyAlignment="1">
      <alignment vertical="top" wrapText="1"/>
    </xf>
    <xf numFmtId="0" fontId="15" fillId="2" borderId="1" xfId="0" applyFont="1" applyFill="1" applyBorder="1" applyAlignment="1">
      <alignment wrapText="1"/>
    </xf>
    <xf numFmtId="0" fontId="16" fillId="2" borderId="1" xfId="0" applyFont="1" applyFill="1" applyBorder="1"/>
    <xf numFmtId="49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wrapText="1"/>
    </xf>
    <xf numFmtId="4" fontId="7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wrapText="1"/>
    </xf>
    <xf numFmtId="2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49" fontId="6" fillId="4" borderId="1" xfId="0" applyNumberFormat="1" applyFont="1" applyFill="1" applyBorder="1" applyAlignment="1">
      <alignment vertical="top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" fontId="6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justify" wrapText="1"/>
    </xf>
    <xf numFmtId="4" fontId="7" fillId="4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/>
    <xf numFmtId="49" fontId="14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left" vertical="top" wrapText="1"/>
    </xf>
    <xf numFmtId="0" fontId="14" fillId="4" borderId="5" xfId="0" applyFont="1" applyFill="1" applyBorder="1" applyAlignment="1">
      <alignment horizontal="justify" wrapText="1"/>
    </xf>
    <xf numFmtId="4" fontId="14" fillId="4" borderId="5" xfId="0" applyNumberFormat="1" applyFont="1" applyFill="1" applyBorder="1"/>
    <xf numFmtId="4" fontId="19" fillId="4" borderId="5" xfId="0" applyNumberFormat="1" applyFont="1" applyFill="1" applyBorder="1"/>
    <xf numFmtId="0" fontId="20" fillId="2" borderId="5" xfId="0" applyFont="1" applyFill="1" applyBorder="1"/>
    <xf numFmtId="49" fontId="7" fillId="2" borderId="7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justify" vertical="center" wrapText="1"/>
    </xf>
    <xf numFmtId="4" fontId="7" fillId="4" borderId="6" xfId="0" applyNumberFormat="1" applyFont="1" applyFill="1" applyBorder="1" applyAlignment="1">
      <alignment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16" fillId="2" borderId="6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/>
    </xf>
    <xf numFmtId="4" fontId="10" fillId="2" borderId="1" xfId="0" applyNumberFormat="1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/>
    <xf numFmtId="0" fontId="0" fillId="2" borderId="0" xfId="0" applyFill="1" applyAlignment="1">
      <alignment vertical="top"/>
    </xf>
    <xf numFmtId="0" fontId="0" fillId="2" borderId="0" xfId="0" applyFill="1" applyAlignment="1"/>
    <xf numFmtId="0" fontId="0" fillId="2" borderId="0" xfId="0" applyFill="1"/>
    <xf numFmtId="0" fontId="0" fillId="2" borderId="0" xfId="0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9" fillId="2" borderId="0" xfId="0" applyFont="1" applyFill="1" applyBorder="1" applyAlignment="1"/>
    <xf numFmtId="0" fontId="13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zoomScale="80" zoomScaleNormal="80" workbookViewId="0">
      <selection activeCell="B1" sqref="B1:H1"/>
    </sheetView>
  </sheetViews>
  <sheetFormatPr defaultRowHeight="15" x14ac:dyDescent="0.25"/>
  <cols>
    <col min="1" max="1" width="6.85546875" style="1" customWidth="1"/>
    <col min="2" max="2" width="45.5703125" style="2" customWidth="1"/>
    <col min="3" max="3" width="15.5703125" style="1" customWidth="1"/>
    <col min="4" max="4" width="14.42578125" style="1" customWidth="1"/>
    <col min="5" max="5" width="13.7109375" customWidth="1"/>
    <col min="6" max="6" width="11.85546875" customWidth="1"/>
    <col min="7" max="7" width="18.7109375" style="3" customWidth="1"/>
    <col min="8" max="8" width="43.7109375" customWidth="1"/>
    <col min="9" max="9" width="8.5703125" customWidth="1"/>
    <col min="10" max="10" width="27.28515625" customWidth="1"/>
    <col min="11" max="1022" width="8.5703125" customWidth="1"/>
  </cols>
  <sheetData>
    <row r="1" spans="1:9" ht="95.25" customHeight="1" x14ac:dyDescent="0.25">
      <c r="A1" s="14"/>
      <c r="B1" s="117" t="s">
        <v>138</v>
      </c>
      <c r="C1" s="118"/>
      <c r="D1" s="118"/>
      <c r="E1" s="118"/>
      <c r="F1" s="118"/>
      <c r="G1" s="118"/>
      <c r="H1" s="119"/>
    </row>
    <row r="2" spans="1:9" ht="54" customHeight="1" x14ac:dyDescent="0.25">
      <c r="A2" s="126" t="s">
        <v>33</v>
      </c>
      <c r="B2" s="126"/>
      <c r="C2" s="126"/>
      <c r="D2" s="126"/>
      <c r="E2" s="126"/>
      <c r="F2" s="126"/>
      <c r="G2" s="126"/>
      <c r="H2" s="126"/>
      <c r="I2" s="4"/>
    </row>
    <row r="3" spans="1:9" ht="99" customHeight="1" x14ac:dyDescent="0.25">
      <c r="A3" s="35" t="s">
        <v>0</v>
      </c>
      <c r="B3" s="35" t="s">
        <v>1</v>
      </c>
      <c r="C3" s="36" t="s">
        <v>29</v>
      </c>
      <c r="D3" s="36" t="s">
        <v>30</v>
      </c>
      <c r="E3" s="37" t="s">
        <v>20</v>
      </c>
      <c r="F3" s="38" t="s">
        <v>2</v>
      </c>
      <c r="G3" s="37" t="s">
        <v>3</v>
      </c>
      <c r="H3" s="39" t="s">
        <v>21</v>
      </c>
      <c r="I3" s="4"/>
    </row>
    <row r="4" spans="1:9" ht="0.75" customHeight="1" x14ac:dyDescent="0.25">
      <c r="A4" s="40"/>
      <c r="B4" s="41"/>
      <c r="C4" s="42"/>
      <c r="D4" s="42"/>
      <c r="E4" s="43"/>
      <c r="F4" s="43"/>
      <c r="G4" s="43"/>
      <c r="H4" s="44"/>
    </row>
    <row r="5" spans="1:9" ht="57.75" customHeight="1" x14ac:dyDescent="0.25">
      <c r="A5" s="123" t="s">
        <v>114</v>
      </c>
      <c r="B5" s="123"/>
      <c r="C5" s="123"/>
      <c r="D5" s="123"/>
      <c r="E5" s="123"/>
      <c r="F5" s="123"/>
      <c r="G5" s="123"/>
      <c r="H5" s="123"/>
    </row>
    <row r="6" spans="1:9" s="5" customFormat="1" ht="60" x14ac:dyDescent="0.25">
      <c r="A6" s="45" t="s">
        <v>28</v>
      </c>
      <c r="B6" s="46" t="s">
        <v>38</v>
      </c>
      <c r="C6" s="47">
        <v>3000000</v>
      </c>
      <c r="D6" s="46"/>
      <c r="E6" s="8" t="s">
        <v>39</v>
      </c>
      <c r="F6" s="46" t="s">
        <v>45</v>
      </c>
      <c r="G6" s="46" t="s">
        <v>43</v>
      </c>
      <c r="H6" s="10" t="s">
        <v>36</v>
      </c>
    </row>
    <row r="7" spans="1:9" x14ac:dyDescent="0.25">
      <c r="A7" s="48"/>
      <c r="B7" s="49" t="s">
        <v>4</v>
      </c>
      <c r="C7" s="50">
        <f>SUM(C6)</f>
        <v>3000000</v>
      </c>
      <c r="D7" s="50"/>
      <c r="E7" s="51"/>
      <c r="F7" s="51"/>
      <c r="G7" s="51"/>
      <c r="H7" s="44"/>
    </row>
    <row r="8" spans="1:9" ht="39.75" customHeight="1" x14ac:dyDescent="0.25">
      <c r="A8" s="124" t="s">
        <v>5</v>
      </c>
      <c r="B8" s="124"/>
      <c r="C8" s="124"/>
      <c r="D8" s="124"/>
      <c r="E8" s="124"/>
      <c r="F8" s="124"/>
      <c r="G8" s="124"/>
      <c r="H8" s="124"/>
    </row>
    <row r="9" spans="1:9" ht="26.25" customHeight="1" x14ac:dyDescent="0.25">
      <c r="A9" s="11" t="s">
        <v>19</v>
      </c>
      <c r="B9" s="10"/>
      <c r="C9" s="52"/>
      <c r="D9" s="52"/>
      <c r="E9" s="93"/>
      <c r="F9" s="93"/>
      <c r="G9" s="53"/>
      <c r="H9" s="54"/>
    </row>
    <row r="10" spans="1:9" ht="30.75" customHeight="1" x14ac:dyDescent="0.25">
      <c r="A10" s="55"/>
      <c r="B10" s="49" t="s">
        <v>6</v>
      </c>
      <c r="C10" s="52"/>
      <c r="D10" s="52"/>
      <c r="E10" s="51"/>
      <c r="F10" s="51"/>
      <c r="G10" s="51"/>
      <c r="H10" s="44"/>
    </row>
    <row r="11" spans="1:9" ht="50.25" customHeight="1" x14ac:dyDescent="0.25">
      <c r="A11" s="124" t="s">
        <v>7</v>
      </c>
      <c r="B11" s="124"/>
      <c r="C11" s="124"/>
      <c r="D11" s="124"/>
      <c r="E11" s="124"/>
      <c r="F11" s="124"/>
      <c r="G11" s="124"/>
      <c r="H11" s="124"/>
    </row>
    <row r="12" spans="1:9" ht="108" customHeight="1" x14ac:dyDescent="0.25">
      <c r="A12" s="7" t="s">
        <v>8</v>
      </c>
      <c r="B12" s="8" t="s">
        <v>35</v>
      </c>
      <c r="C12" s="9">
        <v>11000000</v>
      </c>
      <c r="D12" s="9"/>
      <c r="E12" s="8" t="s">
        <v>39</v>
      </c>
      <c r="F12" s="8" t="s">
        <v>46</v>
      </c>
      <c r="G12" s="8" t="s">
        <v>42</v>
      </c>
      <c r="H12" s="10" t="s">
        <v>36</v>
      </c>
    </row>
    <row r="13" spans="1:9" ht="141.75" customHeight="1" x14ac:dyDescent="0.25">
      <c r="A13" s="7" t="s">
        <v>24</v>
      </c>
      <c r="B13" s="8" t="s">
        <v>54</v>
      </c>
      <c r="C13" s="9">
        <v>699415</v>
      </c>
      <c r="D13" s="9"/>
      <c r="E13" s="8" t="s">
        <v>39</v>
      </c>
      <c r="F13" s="8" t="s">
        <v>55</v>
      </c>
      <c r="G13" s="8" t="s">
        <v>42</v>
      </c>
      <c r="H13" s="10" t="s">
        <v>36</v>
      </c>
    </row>
    <row r="14" spans="1:9" ht="138.75" customHeight="1" x14ac:dyDescent="0.25">
      <c r="A14" s="7" t="s">
        <v>26</v>
      </c>
      <c r="B14" s="8" t="s">
        <v>84</v>
      </c>
      <c r="C14" s="9">
        <v>905400</v>
      </c>
      <c r="D14" s="9"/>
      <c r="E14" s="8" t="s">
        <v>39</v>
      </c>
      <c r="F14" s="8" t="s">
        <v>55</v>
      </c>
      <c r="G14" s="8" t="s">
        <v>42</v>
      </c>
      <c r="H14" s="10" t="s">
        <v>36</v>
      </c>
    </row>
    <row r="15" spans="1:9" ht="140.25" customHeight="1" x14ac:dyDescent="0.25">
      <c r="A15" s="7" t="s">
        <v>27</v>
      </c>
      <c r="B15" s="8" t="s">
        <v>60</v>
      </c>
      <c r="C15" s="9">
        <v>939800</v>
      </c>
      <c r="D15" s="9"/>
      <c r="E15" s="8" t="s">
        <v>39</v>
      </c>
      <c r="F15" s="8" t="s">
        <v>55</v>
      </c>
      <c r="G15" s="8" t="s">
        <v>42</v>
      </c>
      <c r="H15" s="10" t="s">
        <v>36</v>
      </c>
    </row>
    <row r="16" spans="1:9" ht="111.75" customHeight="1" x14ac:dyDescent="0.25">
      <c r="A16" s="7" t="s">
        <v>53</v>
      </c>
      <c r="B16" s="8" t="s">
        <v>41</v>
      </c>
      <c r="C16" s="9">
        <v>1500000</v>
      </c>
      <c r="D16" s="9"/>
      <c r="E16" s="8" t="s">
        <v>39</v>
      </c>
      <c r="F16" s="8" t="s">
        <v>47</v>
      </c>
      <c r="G16" s="8" t="s">
        <v>44</v>
      </c>
      <c r="H16" s="10" t="s">
        <v>36</v>
      </c>
    </row>
    <row r="17" spans="1:8" ht="113.25" customHeight="1" x14ac:dyDescent="0.25">
      <c r="A17" s="7" t="s">
        <v>56</v>
      </c>
      <c r="B17" s="8" t="s">
        <v>59</v>
      </c>
      <c r="C17" s="9">
        <v>28000000</v>
      </c>
      <c r="D17" s="9"/>
      <c r="E17" s="8" t="s">
        <v>39</v>
      </c>
      <c r="F17" s="8" t="s">
        <v>93</v>
      </c>
      <c r="G17" s="8" t="s">
        <v>42</v>
      </c>
      <c r="H17" s="10" t="s">
        <v>36</v>
      </c>
    </row>
    <row r="18" spans="1:8" ht="109.5" customHeight="1" x14ac:dyDescent="0.25">
      <c r="A18" s="7" t="s">
        <v>57</v>
      </c>
      <c r="B18" s="8" t="s">
        <v>61</v>
      </c>
      <c r="C18" s="9">
        <v>22000000</v>
      </c>
      <c r="D18" s="9"/>
      <c r="E18" s="8" t="s">
        <v>39</v>
      </c>
      <c r="F18" s="8" t="s">
        <v>93</v>
      </c>
      <c r="G18" s="8" t="s">
        <v>42</v>
      </c>
      <c r="H18" s="10" t="s">
        <v>36</v>
      </c>
    </row>
    <row r="19" spans="1:8" ht="105" customHeight="1" x14ac:dyDescent="0.25">
      <c r="A19" s="7" t="s">
        <v>58</v>
      </c>
      <c r="B19" s="8" t="s">
        <v>62</v>
      </c>
      <c r="C19" s="9">
        <v>37000000</v>
      </c>
      <c r="D19" s="9"/>
      <c r="E19" s="8" t="s">
        <v>39</v>
      </c>
      <c r="F19" s="8" t="s">
        <v>93</v>
      </c>
      <c r="G19" s="8" t="s">
        <v>42</v>
      </c>
      <c r="H19" s="10" t="s">
        <v>36</v>
      </c>
    </row>
    <row r="20" spans="1:8" ht="158.25" customHeight="1" x14ac:dyDescent="0.25">
      <c r="A20" s="11" t="s">
        <v>72</v>
      </c>
      <c r="B20" s="8" t="s">
        <v>64</v>
      </c>
      <c r="C20" s="9">
        <v>60100000</v>
      </c>
      <c r="D20" s="9"/>
      <c r="E20" s="8" t="s">
        <v>39</v>
      </c>
      <c r="F20" s="8" t="s">
        <v>45</v>
      </c>
      <c r="G20" s="8" t="s">
        <v>42</v>
      </c>
      <c r="H20" s="10" t="s">
        <v>82</v>
      </c>
    </row>
    <row r="21" spans="1:8" ht="113.25" customHeight="1" x14ac:dyDescent="0.25">
      <c r="A21" s="11" t="s">
        <v>74</v>
      </c>
      <c r="B21" s="8" t="s">
        <v>80</v>
      </c>
      <c r="C21" s="9">
        <v>300000</v>
      </c>
      <c r="D21" s="9"/>
      <c r="E21" s="8" t="s">
        <v>39</v>
      </c>
      <c r="F21" s="8" t="s">
        <v>73</v>
      </c>
      <c r="G21" s="8" t="s">
        <v>76</v>
      </c>
      <c r="H21" s="10" t="s">
        <v>36</v>
      </c>
    </row>
    <row r="22" spans="1:8" ht="125.25" customHeight="1" x14ac:dyDescent="0.25">
      <c r="A22" s="11" t="s">
        <v>75</v>
      </c>
      <c r="B22" s="8" t="s">
        <v>81</v>
      </c>
      <c r="C22" s="9">
        <v>500000</v>
      </c>
      <c r="D22" s="9"/>
      <c r="E22" s="8" t="s">
        <v>39</v>
      </c>
      <c r="F22" s="8" t="s">
        <v>73</v>
      </c>
      <c r="G22" s="8" t="s">
        <v>76</v>
      </c>
      <c r="H22" s="10" t="s">
        <v>36</v>
      </c>
    </row>
    <row r="23" spans="1:8" ht="130.5" customHeight="1" x14ac:dyDescent="0.25">
      <c r="A23" s="11" t="s">
        <v>95</v>
      </c>
      <c r="B23" s="8" t="s">
        <v>116</v>
      </c>
      <c r="C23" s="9">
        <v>1490000</v>
      </c>
      <c r="D23" s="9"/>
      <c r="E23" s="8" t="s">
        <v>39</v>
      </c>
      <c r="F23" s="8" t="s">
        <v>47</v>
      </c>
      <c r="G23" s="8" t="s">
        <v>42</v>
      </c>
      <c r="H23" s="10" t="s">
        <v>36</v>
      </c>
    </row>
    <row r="24" spans="1:8" ht="141" customHeight="1" x14ac:dyDescent="0.25">
      <c r="A24" s="11" t="s">
        <v>97</v>
      </c>
      <c r="B24" s="8" t="s">
        <v>101</v>
      </c>
      <c r="C24" s="9">
        <v>330000</v>
      </c>
      <c r="D24" s="9"/>
      <c r="E24" s="8" t="s">
        <v>39</v>
      </c>
      <c r="F24" s="8" t="s">
        <v>47</v>
      </c>
      <c r="G24" s="8" t="s">
        <v>42</v>
      </c>
      <c r="H24" s="10" t="s">
        <v>36</v>
      </c>
    </row>
    <row r="25" spans="1:8" ht="75" x14ac:dyDescent="0.25">
      <c r="A25" s="11" t="s">
        <v>98</v>
      </c>
      <c r="B25" s="33" t="s">
        <v>102</v>
      </c>
      <c r="C25" s="9">
        <v>630000</v>
      </c>
      <c r="D25" s="9"/>
      <c r="E25" s="8" t="s">
        <v>39</v>
      </c>
      <c r="F25" s="8" t="s">
        <v>99</v>
      </c>
      <c r="G25" s="8" t="s">
        <v>42</v>
      </c>
      <c r="H25" s="10" t="s">
        <v>36</v>
      </c>
    </row>
    <row r="26" spans="1:8" ht="102" customHeight="1" x14ac:dyDescent="0.25">
      <c r="A26" s="56" t="s">
        <v>108</v>
      </c>
      <c r="B26" s="57" t="s">
        <v>107</v>
      </c>
      <c r="C26" s="9">
        <v>380000</v>
      </c>
      <c r="D26" s="58"/>
      <c r="E26" s="8" t="s">
        <v>39</v>
      </c>
      <c r="F26" s="8" t="s">
        <v>110</v>
      </c>
      <c r="G26" s="8" t="s">
        <v>42</v>
      </c>
      <c r="H26" s="10" t="s">
        <v>36</v>
      </c>
    </row>
    <row r="27" spans="1:8" ht="119.25" customHeight="1" x14ac:dyDescent="0.25">
      <c r="A27" s="11" t="s">
        <v>109</v>
      </c>
      <c r="B27" s="59" t="s">
        <v>113</v>
      </c>
      <c r="C27" s="9">
        <v>430000</v>
      </c>
      <c r="D27" s="9"/>
      <c r="E27" s="8" t="s">
        <v>39</v>
      </c>
      <c r="F27" s="8" t="s">
        <v>110</v>
      </c>
      <c r="G27" s="8" t="s">
        <v>42</v>
      </c>
      <c r="H27" s="10" t="s">
        <v>36</v>
      </c>
    </row>
    <row r="28" spans="1:8" ht="92.25" customHeight="1" x14ac:dyDescent="0.25">
      <c r="A28" s="11" t="s">
        <v>111</v>
      </c>
      <c r="B28" s="10" t="s">
        <v>115</v>
      </c>
      <c r="C28" s="9">
        <v>960000</v>
      </c>
      <c r="D28" s="9"/>
      <c r="E28" s="8" t="s">
        <v>39</v>
      </c>
      <c r="F28" s="8" t="s">
        <v>110</v>
      </c>
      <c r="G28" s="8" t="s">
        <v>42</v>
      </c>
      <c r="H28" s="10" t="s">
        <v>36</v>
      </c>
    </row>
    <row r="29" spans="1:8" ht="112.5" customHeight="1" x14ac:dyDescent="0.25">
      <c r="A29" s="11" t="s">
        <v>112</v>
      </c>
      <c r="B29" s="59" t="s">
        <v>117</v>
      </c>
      <c r="C29" s="9">
        <v>940000</v>
      </c>
      <c r="D29" s="9"/>
      <c r="E29" s="8" t="s">
        <v>39</v>
      </c>
      <c r="F29" s="8" t="s">
        <v>110</v>
      </c>
      <c r="G29" s="8" t="s">
        <v>42</v>
      </c>
      <c r="H29" s="10" t="s">
        <v>36</v>
      </c>
    </row>
    <row r="30" spans="1:8" ht="100.5" customHeight="1" x14ac:dyDescent="0.25">
      <c r="A30" s="11" t="s">
        <v>118</v>
      </c>
      <c r="B30" s="59" t="s">
        <v>119</v>
      </c>
      <c r="C30" s="9">
        <v>3920000</v>
      </c>
      <c r="D30" s="9"/>
      <c r="E30" s="8" t="s">
        <v>39</v>
      </c>
      <c r="F30" s="8" t="s">
        <v>110</v>
      </c>
      <c r="G30" s="8" t="s">
        <v>42</v>
      </c>
      <c r="H30" s="10" t="s">
        <v>36</v>
      </c>
    </row>
    <row r="31" spans="1:8" ht="94.5" customHeight="1" x14ac:dyDescent="0.25">
      <c r="A31" s="11" t="s">
        <v>120</v>
      </c>
      <c r="B31" s="59" t="s">
        <v>122</v>
      </c>
      <c r="C31" s="9">
        <v>359400</v>
      </c>
      <c r="D31" s="9"/>
      <c r="E31" s="8" t="s">
        <v>39</v>
      </c>
      <c r="F31" s="8" t="s">
        <v>110</v>
      </c>
      <c r="G31" s="8" t="s">
        <v>42</v>
      </c>
      <c r="H31" s="10" t="s">
        <v>36</v>
      </c>
    </row>
    <row r="32" spans="1:8" ht="108.75" customHeight="1" x14ac:dyDescent="0.25">
      <c r="A32" s="11" t="s">
        <v>123</v>
      </c>
      <c r="B32" s="59" t="s">
        <v>121</v>
      </c>
      <c r="C32" s="9">
        <v>190000</v>
      </c>
      <c r="D32" s="9"/>
      <c r="E32" s="8" t="s">
        <v>39</v>
      </c>
      <c r="F32" s="8" t="s">
        <v>124</v>
      </c>
      <c r="G32" s="8" t="s">
        <v>42</v>
      </c>
      <c r="H32" s="10" t="s">
        <v>36</v>
      </c>
    </row>
    <row r="33" spans="1:8" s="5" customFormat="1" ht="94.5" customHeight="1" x14ac:dyDescent="0.25">
      <c r="A33" s="11" t="s">
        <v>127</v>
      </c>
      <c r="B33" s="59" t="s">
        <v>131</v>
      </c>
      <c r="C33" s="9">
        <v>1010000</v>
      </c>
      <c r="D33" s="9"/>
      <c r="E33" s="8" t="s">
        <v>39</v>
      </c>
      <c r="F33" s="8" t="s">
        <v>132</v>
      </c>
      <c r="G33" s="8" t="s">
        <v>42</v>
      </c>
      <c r="H33" s="10" t="s">
        <v>36</v>
      </c>
    </row>
    <row r="34" spans="1:8" ht="112.5" customHeight="1" x14ac:dyDescent="0.25">
      <c r="A34" s="11" t="s">
        <v>133</v>
      </c>
      <c r="B34" s="59" t="s">
        <v>136</v>
      </c>
      <c r="C34" s="9">
        <v>650000</v>
      </c>
      <c r="D34" s="9"/>
      <c r="E34" s="8" t="s">
        <v>39</v>
      </c>
      <c r="F34" s="8" t="s">
        <v>132</v>
      </c>
      <c r="G34" s="8" t="s">
        <v>42</v>
      </c>
      <c r="H34" s="10" t="s">
        <v>36</v>
      </c>
    </row>
    <row r="35" spans="1:8" ht="108.75" customHeight="1" x14ac:dyDescent="0.25">
      <c r="A35" s="11" t="s">
        <v>134</v>
      </c>
      <c r="B35" s="59" t="s">
        <v>135</v>
      </c>
      <c r="C35" s="9">
        <v>550000</v>
      </c>
      <c r="D35" s="9"/>
      <c r="E35" s="8" t="s">
        <v>39</v>
      </c>
      <c r="F35" s="8" t="s">
        <v>132</v>
      </c>
      <c r="G35" s="8" t="s">
        <v>42</v>
      </c>
      <c r="H35" s="10" t="s">
        <v>36</v>
      </c>
    </row>
    <row r="36" spans="1:8" ht="39.75" customHeight="1" x14ac:dyDescent="0.25">
      <c r="A36" s="60"/>
      <c r="B36" s="61" t="s">
        <v>9</v>
      </c>
      <c r="C36" s="62">
        <f>SUM(C12:C35)</f>
        <v>174784015</v>
      </c>
      <c r="D36" s="63"/>
      <c r="E36" s="54"/>
      <c r="F36" s="54"/>
      <c r="G36" s="54"/>
      <c r="H36" s="44"/>
    </row>
    <row r="37" spans="1:8" s="6" customFormat="1" ht="24.75" customHeight="1" x14ac:dyDescent="0.25">
      <c r="A37" s="110" t="s">
        <v>31</v>
      </c>
      <c r="B37" s="110"/>
      <c r="C37" s="63"/>
      <c r="D37" s="63"/>
      <c r="E37" s="54"/>
      <c r="F37" s="54"/>
      <c r="G37" s="54"/>
      <c r="H37" s="44"/>
    </row>
    <row r="38" spans="1:8" s="5" customFormat="1" ht="36.75" customHeight="1" x14ac:dyDescent="0.25">
      <c r="A38" s="110" t="s">
        <v>32</v>
      </c>
      <c r="B38" s="110"/>
      <c r="C38" s="63"/>
      <c r="D38" s="63">
        <f>D37/2</f>
        <v>0</v>
      </c>
      <c r="E38" s="54"/>
      <c r="F38" s="54"/>
      <c r="G38" s="54"/>
      <c r="H38" s="44"/>
    </row>
    <row r="39" spans="1:8" s="5" customFormat="1" ht="37.5" customHeight="1" x14ac:dyDescent="0.25">
      <c r="A39" s="124" t="s">
        <v>10</v>
      </c>
      <c r="B39" s="124"/>
      <c r="C39" s="124"/>
      <c r="D39" s="124"/>
      <c r="E39" s="124"/>
      <c r="F39" s="124"/>
      <c r="G39" s="124"/>
      <c r="H39" s="124"/>
    </row>
    <row r="40" spans="1:8" ht="73.5" customHeight="1" x14ac:dyDescent="0.25">
      <c r="A40" s="11" t="s">
        <v>69</v>
      </c>
      <c r="B40" s="8" t="s">
        <v>71</v>
      </c>
      <c r="C40" s="64">
        <v>741044</v>
      </c>
      <c r="D40" s="109"/>
      <c r="E40" s="8" t="s">
        <v>39</v>
      </c>
      <c r="F40" s="8" t="s">
        <v>93</v>
      </c>
      <c r="G40" s="8" t="s">
        <v>70</v>
      </c>
      <c r="H40" s="8" t="s">
        <v>36</v>
      </c>
    </row>
    <row r="41" spans="1:8" ht="37.5" customHeight="1" x14ac:dyDescent="0.25">
      <c r="A41" s="65"/>
      <c r="B41" s="66" t="s">
        <v>11</v>
      </c>
      <c r="C41" s="67">
        <f>SUM(C40)</f>
        <v>741044</v>
      </c>
      <c r="D41" s="68"/>
      <c r="E41" s="65"/>
      <c r="F41" s="65"/>
      <c r="G41" s="65"/>
      <c r="H41" s="44"/>
    </row>
    <row r="42" spans="1:8" ht="31.5" customHeight="1" x14ac:dyDescent="0.25">
      <c r="A42" s="124" t="s">
        <v>12</v>
      </c>
      <c r="B42" s="124"/>
      <c r="C42" s="124"/>
      <c r="D42" s="124"/>
      <c r="E42" s="124"/>
      <c r="F42" s="124"/>
      <c r="G42" s="124"/>
      <c r="H42" s="124"/>
    </row>
    <row r="43" spans="1:8" ht="42" customHeight="1" x14ac:dyDescent="0.25">
      <c r="A43" s="69" t="s">
        <v>22</v>
      </c>
      <c r="B43" s="70"/>
      <c r="C43" s="71"/>
      <c r="D43" s="71"/>
      <c r="E43" s="72"/>
      <c r="F43" s="73"/>
      <c r="G43" s="72"/>
      <c r="H43" s="70"/>
    </row>
    <row r="44" spans="1:8" ht="31.5" customHeight="1" x14ac:dyDescent="0.25">
      <c r="A44" s="74"/>
      <c r="B44" s="75" t="s">
        <v>13</v>
      </c>
      <c r="C44" s="76">
        <f>SUM(C43:C43)</f>
        <v>0</v>
      </c>
      <c r="D44" s="77"/>
      <c r="E44" s="74"/>
      <c r="F44" s="74"/>
      <c r="G44" s="74"/>
      <c r="H44" s="78"/>
    </row>
    <row r="45" spans="1:8" ht="36" customHeight="1" x14ac:dyDescent="0.25">
      <c r="A45" s="125" t="s">
        <v>25</v>
      </c>
      <c r="B45" s="125"/>
      <c r="C45" s="125"/>
      <c r="D45" s="125"/>
      <c r="E45" s="125"/>
      <c r="F45" s="125"/>
      <c r="G45" s="125"/>
      <c r="H45" s="125"/>
    </row>
    <row r="46" spans="1:8" ht="40.5" customHeight="1" thickBot="1" x14ac:dyDescent="0.3">
      <c r="A46" s="79" t="s">
        <v>14</v>
      </c>
      <c r="B46" s="31" t="s">
        <v>37</v>
      </c>
      <c r="C46" s="80">
        <v>1499000</v>
      </c>
      <c r="D46" s="80"/>
      <c r="E46" s="31" t="s">
        <v>39</v>
      </c>
      <c r="F46" s="31" t="s">
        <v>48</v>
      </c>
      <c r="G46" s="31" t="s">
        <v>40</v>
      </c>
      <c r="H46" s="32" t="s">
        <v>36</v>
      </c>
    </row>
    <row r="47" spans="1:8" ht="44.25" customHeight="1" x14ac:dyDescent="0.25">
      <c r="A47" s="81"/>
      <c r="B47" s="82" t="s">
        <v>17</v>
      </c>
      <c r="C47" s="83">
        <f>SUM(C46)</f>
        <v>1499000</v>
      </c>
      <c r="D47" s="83"/>
      <c r="E47" s="84" t="s">
        <v>39</v>
      </c>
      <c r="F47" s="85"/>
      <c r="G47" s="85"/>
      <c r="H47" s="86"/>
    </row>
    <row r="48" spans="1:8" ht="40.5" customHeight="1" x14ac:dyDescent="0.25">
      <c r="A48" s="124" t="s">
        <v>16</v>
      </c>
      <c r="B48" s="124"/>
      <c r="C48" s="124"/>
      <c r="D48" s="124"/>
      <c r="E48" s="124"/>
      <c r="F48" s="124"/>
      <c r="G48" s="124"/>
      <c r="H48" s="124"/>
    </row>
    <row r="49" spans="1:10" ht="99.75" customHeight="1" x14ac:dyDescent="0.25">
      <c r="A49" s="11" t="s">
        <v>68</v>
      </c>
      <c r="B49" s="8" t="s">
        <v>65</v>
      </c>
      <c r="C49" s="64">
        <v>7059100</v>
      </c>
      <c r="D49" s="8"/>
      <c r="E49" s="8" t="s">
        <v>39</v>
      </c>
      <c r="F49" s="8" t="s">
        <v>66</v>
      </c>
      <c r="G49" s="8" t="s">
        <v>67</v>
      </c>
      <c r="H49" s="8" t="s">
        <v>36</v>
      </c>
    </row>
    <row r="50" spans="1:10" ht="125.25" customHeight="1" x14ac:dyDescent="0.25">
      <c r="A50" s="11" t="s">
        <v>77</v>
      </c>
      <c r="B50" s="8" t="s">
        <v>78</v>
      </c>
      <c r="C50" s="64">
        <v>400000</v>
      </c>
      <c r="D50" s="8"/>
      <c r="E50" s="8" t="s">
        <v>39</v>
      </c>
      <c r="F50" s="8" t="s">
        <v>79</v>
      </c>
      <c r="G50" s="8" t="s">
        <v>67</v>
      </c>
      <c r="H50" s="8" t="s">
        <v>36</v>
      </c>
    </row>
    <row r="51" spans="1:10" ht="111" customHeight="1" x14ac:dyDescent="0.25">
      <c r="A51" s="11" t="s">
        <v>96</v>
      </c>
      <c r="B51" s="8" t="s">
        <v>103</v>
      </c>
      <c r="C51" s="64">
        <v>35000</v>
      </c>
      <c r="D51" s="8"/>
      <c r="E51" s="8" t="s">
        <v>39</v>
      </c>
      <c r="F51" s="8" t="s">
        <v>47</v>
      </c>
      <c r="G51" s="8" t="s">
        <v>67</v>
      </c>
      <c r="H51" s="8" t="s">
        <v>36</v>
      </c>
    </row>
    <row r="52" spans="1:10" ht="123.75" customHeight="1" x14ac:dyDescent="0.25">
      <c r="A52" s="11" t="s">
        <v>128</v>
      </c>
      <c r="B52" s="8" t="s">
        <v>129</v>
      </c>
      <c r="C52" s="64">
        <v>6150516</v>
      </c>
      <c r="D52" s="8"/>
      <c r="E52" s="8" t="s">
        <v>39</v>
      </c>
      <c r="F52" s="8" t="s">
        <v>130</v>
      </c>
      <c r="G52" s="8" t="s">
        <v>67</v>
      </c>
      <c r="H52" s="8" t="s">
        <v>36</v>
      </c>
    </row>
    <row r="53" spans="1:10" ht="43.5" customHeight="1" x14ac:dyDescent="0.25">
      <c r="A53" s="109"/>
      <c r="B53" s="87" t="s">
        <v>18</v>
      </c>
      <c r="C53" s="88">
        <f>SUM(C49:C52)</f>
        <v>13644616</v>
      </c>
      <c r="D53" s="88"/>
      <c r="E53" s="109"/>
      <c r="F53" s="109"/>
      <c r="G53" s="109"/>
      <c r="H53" s="44"/>
    </row>
    <row r="54" spans="1:10" ht="48" customHeight="1" x14ac:dyDescent="0.25">
      <c r="A54" s="121" t="s">
        <v>51</v>
      </c>
      <c r="B54" s="122"/>
      <c r="C54" s="122"/>
      <c r="D54" s="122"/>
      <c r="E54" s="122"/>
      <c r="F54" s="122"/>
      <c r="G54" s="122"/>
      <c r="H54" s="122"/>
    </row>
    <row r="55" spans="1:10" ht="135" customHeight="1" x14ac:dyDescent="0.25">
      <c r="A55" s="45" t="s">
        <v>50</v>
      </c>
      <c r="B55" s="10" t="s">
        <v>52</v>
      </c>
      <c r="C55" s="64">
        <v>1400000</v>
      </c>
      <c r="D55" s="89"/>
      <c r="E55" s="8" t="s">
        <v>39</v>
      </c>
      <c r="F55" s="10" t="s">
        <v>45</v>
      </c>
      <c r="G55" s="10" t="s">
        <v>49</v>
      </c>
      <c r="H55" s="10" t="s">
        <v>36</v>
      </c>
    </row>
    <row r="56" spans="1:10" ht="97.5" customHeight="1" x14ac:dyDescent="0.25">
      <c r="A56" s="45" t="s">
        <v>63</v>
      </c>
      <c r="B56" s="10" t="s">
        <v>83</v>
      </c>
      <c r="C56" s="64">
        <v>210000</v>
      </c>
      <c r="D56" s="90">
        <v>210000</v>
      </c>
      <c r="E56" s="8" t="s">
        <v>39</v>
      </c>
      <c r="F56" s="10" t="s">
        <v>73</v>
      </c>
      <c r="G56" s="10" t="s">
        <v>43</v>
      </c>
      <c r="H56" s="10" t="s">
        <v>36</v>
      </c>
    </row>
    <row r="57" spans="1:10" ht="168" customHeight="1" x14ac:dyDescent="0.25">
      <c r="A57" s="45" t="s">
        <v>92</v>
      </c>
      <c r="B57" s="10" t="s">
        <v>126</v>
      </c>
      <c r="C57" s="64">
        <v>2500000</v>
      </c>
      <c r="D57" s="90"/>
      <c r="E57" s="8" t="s">
        <v>39</v>
      </c>
      <c r="F57" s="10" t="s">
        <v>93</v>
      </c>
      <c r="G57" s="10" t="s">
        <v>94</v>
      </c>
      <c r="H57" s="10" t="s">
        <v>36</v>
      </c>
    </row>
    <row r="58" spans="1:10" ht="80.25" customHeight="1" x14ac:dyDescent="0.25">
      <c r="A58" s="15" t="s">
        <v>104</v>
      </c>
      <c r="B58" s="13" t="s">
        <v>106</v>
      </c>
      <c r="C58" s="91">
        <v>1500000</v>
      </c>
      <c r="D58" s="20"/>
      <c r="E58" s="12" t="s">
        <v>39</v>
      </c>
      <c r="F58" s="13" t="s">
        <v>105</v>
      </c>
      <c r="G58" s="13"/>
      <c r="H58" s="10" t="s">
        <v>36</v>
      </c>
    </row>
    <row r="59" spans="1:10" ht="34.5" customHeight="1" x14ac:dyDescent="0.25">
      <c r="A59" s="94"/>
      <c r="B59" s="18" t="s">
        <v>100</v>
      </c>
      <c r="C59" s="95">
        <f>SUM(C55:C58)</f>
        <v>5610000</v>
      </c>
      <c r="D59" s="94"/>
      <c r="E59" s="96"/>
      <c r="F59" s="96"/>
      <c r="G59" s="97"/>
      <c r="H59" s="96"/>
      <c r="J59" s="34"/>
    </row>
    <row r="60" spans="1:10" ht="63.75" customHeight="1" x14ac:dyDescent="0.25">
      <c r="A60" s="17"/>
      <c r="B60" s="18" t="s">
        <v>91</v>
      </c>
      <c r="C60" s="19">
        <f>C7+C36+C41+C47+C53+C59</f>
        <v>199278675</v>
      </c>
      <c r="D60" s="19"/>
      <c r="E60" s="17"/>
      <c r="F60" s="17"/>
      <c r="G60" s="17"/>
      <c r="H60" s="16"/>
    </row>
    <row r="61" spans="1:10" ht="15.75" x14ac:dyDescent="0.25">
      <c r="A61" s="111" t="s">
        <v>90</v>
      </c>
      <c r="B61" s="112"/>
      <c r="C61" s="112"/>
      <c r="D61" s="112"/>
      <c r="E61" s="112"/>
      <c r="F61" s="112"/>
      <c r="G61" s="112"/>
      <c r="H61" s="113"/>
    </row>
    <row r="62" spans="1:10" ht="60.75" customHeight="1" x14ac:dyDescent="0.25">
      <c r="A62" s="15" t="s">
        <v>85</v>
      </c>
      <c r="B62" s="98" t="s">
        <v>86</v>
      </c>
      <c r="C62" s="92">
        <v>23324942</v>
      </c>
      <c r="D62" s="99"/>
      <c r="E62" s="12" t="s">
        <v>39</v>
      </c>
      <c r="F62" s="12" t="s">
        <v>87</v>
      </c>
      <c r="G62" s="12" t="s">
        <v>88</v>
      </c>
      <c r="H62" s="10" t="s">
        <v>36</v>
      </c>
    </row>
    <row r="63" spans="1:10" ht="22.5" customHeight="1" x14ac:dyDescent="0.25">
      <c r="A63" s="15"/>
      <c r="B63" s="18" t="s">
        <v>89</v>
      </c>
      <c r="C63" s="100">
        <f>SUM(C62)</f>
        <v>23324942</v>
      </c>
      <c r="D63" s="99"/>
      <c r="E63" s="12"/>
      <c r="F63" s="12"/>
      <c r="G63" s="12"/>
      <c r="H63" s="10"/>
    </row>
    <row r="64" spans="1:10" ht="18.75" customHeight="1" x14ac:dyDescent="0.25">
      <c r="A64" s="94"/>
      <c r="B64" s="101" t="s">
        <v>15</v>
      </c>
      <c r="C64" s="102">
        <f>C7+C36+C41+C47+C59+C63+C53</f>
        <v>222603617</v>
      </c>
      <c r="D64" s="103"/>
      <c r="E64" s="104"/>
      <c r="F64" s="104"/>
      <c r="G64" s="98"/>
      <c r="H64" s="104"/>
    </row>
    <row r="65" spans="1:8" ht="2.25" customHeight="1" x14ac:dyDescent="0.25">
      <c r="A65" s="105"/>
      <c r="B65" s="106"/>
      <c r="C65" s="105"/>
      <c r="D65" s="105"/>
      <c r="E65" s="107"/>
      <c r="F65" s="107"/>
      <c r="G65" s="108"/>
      <c r="H65" s="107"/>
    </row>
    <row r="66" spans="1:8" ht="23.25" hidden="1" customHeight="1" x14ac:dyDescent="0.25">
      <c r="A66" s="27"/>
      <c r="B66" s="28"/>
      <c r="C66" s="27"/>
      <c r="D66" s="27"/>
      <c r="E66" s="29"/>
      <c r="F66" s="29"/>
      <c r="G66" s="30"/>
      <c r="H66" s="29"/>
    </row>
    <row r="67" spans="1:8" ht="33.75" customHeight="1" x14ac:dyDescent="0.3">
      <c r="A67" s="120" t="s">
        <v>23</v>
      </c>
      <c r="B67" s="120"/>
      <c r="C67" s="120"/>
      <c r="D67" s="22"/>
      <c r="E67" s="23"/>
      <c r="F67" s="23"/>
      <c r="G67" s="114" t="s">
        <v>34</v>
      </c>
      <c r="H67" s="114"/>
    </row>
    <row r="68" spans="1:8" x14ac:dyDescent="0.25">
      <c r="A68" s="21"/>
      <c r="B68" s="24"/>
      <c r="C68" s="22"/>
      <c r="D68" s="22"/>
      <c r="E68" s="23"/>
      <c r="F68" s="23"/>
      <c r="G68" s="25"/>
      <c r="H68" s="26"/>
    </row>
    <row r="69" spans="1:8" ht="61.5" customHeight="1" x14ac:dyDescent="0.3">
      <c r="A69" s="116" t="s">
        <v>137</v>
      </c>
      <c r="B69" s="116"/>
      <c r="C69" s="116"/>
      <c r="D69" s="22"/>
      <c r="E69" s="23"/>
      <c r="F69" s="114" t="s">
        <v>125</v>
      </c>
      <c r="G69" s="115"/>
      <c r="H69" s="115"/>
    </row>
  </sheetData>
  <mergeCells count="17">
    <mergeCell ref="B1:H1"/>
    <mergeCell ref="A67:C67"/>
    <mergeCell ref="A54:H54"/>
    <mergeCell ref="A5:H5"/>
    <mergeCell ref="A42:H42"/>
    <mergeCell ref="A45:H45"/>
    <mergeCell ref="A48:H48"/>
    <mergeCell ref="A8:H8"/>
    <mergeCell ref="A39:H39"/>
    <mergeCell ref="A11:H11"/>
    <mergeCell ref="A2:H2"/>
    <mergeCell ref="G67:H67"/>
    <mergeCell ref="A37:B37"/>
    <mergeCell ref="A38:B38"/>
    <mergeCell ref="A61:H61"/>
    <mergeCell ref="F69:H69"/>
    <mergeCell ref="A69:C69"/>
  </mergeCells>
  <pageMargins left="1.2204724409448819" right="0.51181102362204722" top="0.78740157480314965" bottom="0" header="0" footer="0"/>
  <pageSetup paperSize="9" scale="74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3</cp:revision>
  <cp:lastPrinted>2025-09-12T06:10:22Z</cp:lastPrinted>
  <dcterms:created xsi:type="dcterms:W3CDTF">2019-11-25T11:09:02Z</dcterms:created>
  <dcterms:modified xsi:type="dcterms:W3CDTF">2025-09-12T06:11:22Z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